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'Cuadro-59'!$B$2:$L$30</definedName>
  </definedNames>
  <calcPr calcId="162913" calcOnSave="0"/>
</workbook>
</file>

<file path=xl/calcChain.xml><?xml version="1.0" encoding="utf-8"?>
<calcChain xmlns="http://schemas.openxmlformats.org/spreadsheetml/2006/main">
  <c r="L23" i="13" l="1"/>
  <c r="K23" i="13"/>
  <c r="J23" i="13"/>
  <c r="J17" i="13"/>
  <c r="K17" i="13"/>
  <c r="L17" i="13"/>
</calcChain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<sst xmlns="http://schemas.openxmlformats.org/spreadsheetml/2006/main" count="50" uniqueCount="44">
  <si>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</si>
  <si>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</si>
  <si>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</si>
  <si>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</si>
  <si>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</si>
  <si>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</si>
  <si>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</si>
  <si>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</si>
  <si>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</si>
  <si>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</si>
  <si>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</si>
  <si>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</si>
  <si>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</si>
  <si>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</si>
  <si>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</si>
  <si>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</si>
  <si>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</si>
  <si>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</si>
  <si>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</si>
  <si>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</si>
  <si>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</si>
  <si>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</si>
  <si>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</si>
  <si>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</si>
  <si>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t>10.</t>
  </si>
  <si>
    <t>11.</t>
  </si>
  <si>
    <t>12.</t>
  </si>
  <si>
    <t>13.</t>
  </si>
  <si>
    <t>14.</t>
  </si>
  <si>
    <t>Compensación de bases imponibles negativas de períodos anteriores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</si>
  <si>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</si>
  <si>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</si>
  <si>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</si>
  <si>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t>8.3. Deducciones por inversiones y creación de
        empleo</t>
  </si>
  <si>
    <t>(*) Salvo en los tipos medio y efectivo, para los que figuran las diferencias porcentuales.</t>
  </si>
  <si>
    <t>Reserva de capitalización</t>
  </si>
  <si>
    <t xml:space="preserve">Reserva de nivelación </t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</si>
  <si>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</si>
  <si>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4.1. Base imponible positiva</t>
  </si>
  <si>
    <t>4.2. Base imponible negativa</t>
  </si>
  <si>
    <t>8.1. Bonificaciones</t>
  </si>
  <si>
    <t>IS 2017 Y 2018</t>
  </si>
  <si>
    <t>Fuentes: Agencia Tributaria y Memoria de la Administración Tributaria 2019</t>
  </si>
  <si>
    <t>Cuadro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</si>
</sst>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6" fillId="0" borderId="0" xfId="3" applyFont="1" applyFill="1"/>
    <xf numFmtId="0" fontId="6" fillId="0" borderId="0" xfId="3" applyFont="1"/>
    <xf numFmtId="0" fontId="7" fillId="0" borderId="0" xfId="3" applyFont="1"/>
    <xf numFmtId="49" fontId="6" fillId="0" borderId="5" xfId="3" applyNumberFormat="1" applyFont="1" applyFill="1" applyBorder="1" applyAlignment="1">
      <alignment vertical="center" wrapText="1"/>
    </xf>
    <xf numFmtId="3" fontId="5" fillId="0" borderId="6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6" fillId="0" borderId="7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center" vertical="top"/>
    </xf>
    <xf numFmtId="0" fontId="6" fillId="0" borderId="3" xfId="3" applyFont="1" applyFill="1" applyBorder="1" applyAlignment="1">
      <alignment horizontal="right"/>
    </xf>
    <xf numFmtId="3" fontId="6" fillId="0" borderId="3" xfId="3" applyNumberFormat="1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4" fontId="6" fillId="0" borderId="4" xfId="3" applyNumberFormat="1" applyFont="1" applyFill="1" applyBorder="1" applyAlignment="1">
      <alignment horizontal="right" vertical="center" indent="1"/>
    </xf>
    <xf numFmtId="164" fontId="6" fillId="0" borderId="5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4" fontId="6" fillId="0" borderId="7" xfId="3" applyNumberFormat="1" applyFont="1" applyFill="1" applyBorder="1" applyAlignment="1">
      <alignment horizontal="right" vertical="center" indent="1"/>
    </xf>
    <xf numFmtId="165" fontId="6" fillId="0" borderId="2" xfId="5" applyNumberFormat="1" applyFont="1" applyFill="1" applyBorder="1" applyAlignment="1">
      <alignment horizontal="right" vertical="center" indent="1"/>
    </xf>
    <xf numFmtId="165" fontId="6" fillId="0" borderId="4" xfId="5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2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164" fontId="5" fillId="0" borderId="3" xfId="3" applyNumberFormat="1" applyFont="1" applyFill="1" applyBorder="1" applyAlignment="1">
      <alignment horizontal="right" vertical="center" indent="1"/>
    </xf>
    <xf numFmtId="164" fontId="5" fillId="0" borderId="6" xfId="3" applyNumberFormat="1" applyFont="1" applyFill="1" applyBorder="1" applyAlignment="1">
      <alignment horizontal="right" vertical="center" indent="1"/>
    </xf>
    <xf numFmtId="165" fontId="5" fillId="0" borderId="3" xfId="5" applyNumberFormat="1" applyFont="1" applyFill="1" applyBorder="1" applyAlignment="1">
      <alignment horizontal="right" vertical="center" indent="1"/>
    </xf>
    <xf numFmtId="165" fontId="5" fillId="0" borderId="0" xfId="5" applyNumberFormat="1" applyFont="1" applyFill="1" applyBorder="1" applyAlignment="1">
      <alignment horizontal="right" vertical="center" indent="2"/>
    </xf>
    <xf numFmtId="0" fontId="8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top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right" vertical="top" wrapText="1"/>
    </xf>
    <xf numFmtId="0" fontId="6" fillId="0" borderId="10" xfId="3" applyFont="1" applyFill="1" applyBorder="1" applyAlignment="1">
      <alignment horizontal="right"/>
    </xf>
    <xf numFmtId="164" fontId="5" fillId="0" borderId="10" xfId="3" applyNumberFormat="1" applyFont="1" applyFill="1" applyBorder="1" applyAlignment="1">
      <alignment horizontal="right" vertical="center" indent="1"/>
    </xf>
    <xf numFmtId="164" fontId="5" fillId="0" borderId="11" xfId="3" applyNumberFormat="1" applyFont="1" applyFill="1" applyBorder="1" applyAlignment="1">
      <alignment horizontal="right" vertical="center" indent="1"/>
    </xf>
    <xf numFmtId="165" fontId="5" fillId="0" borderId="10" xfId="5" applyNumberFormat="1" applyFont="1" applyFill="1" applyBorder="1" applyAlignment="1">
      <alignment horizontal="right" vertical="center" indent="1"/>
    </xf>
    <xf numFmtId="165" fontId="5" fillId="0" borderId="15" xfId="5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vertical="center" wrapText="1"/>
    </xf>
    <xf numFmtId="0" fontId="8" fillId="0" borderId="0" xfId="0" applyFont="1"/>
    <xf numFmtId="49" fontId="6" fillId="0" borderId="16" xfId="3" applyNumberFormat="1" applyFont="1" applyFill="1" applyBorder="1" applyAlignment="1">
      <alignment horizontal="right" vertical="center" wrapText="1"/>
    </xf>
    <xf numFmtId="49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vertical="center"/>
    </xf>
    <xf numFmtId="164" fontId="6" fillId="0" borderId="15" xfId="3" applyNumberFormat="1" applyFont="1" applyFill="1" applyBorder="1" applyAlignment="1">
      <alignment horizontal="right" vertical="center" indent="2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2"/>
    </xf>
    <xf numFmtId="3" fontId="6" fillId="0" borderId="16" xfId="3" applyNumberFormat="1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vertical="center"/>
    </xf>
    <xf numFmtId="10" fontId="6" fillId="0" borderId="10" xfId="5" applyNumberFormat="1" applyFont="1" applyFill="1" applyBorder="1" applyAlignment="1">
      <alignment horizontal="right" vertical="center" indent="1"/>
    </xf>
    <xf numFmtId="10" fontId="6" fillId="0" borderId="11" xfId="5" applyNumberFormat="1" applyFont="1" applyFill="1" applyBorder="1" applyAlignment="1">
      <alignment horizontal="right" vertical="center" indent="1"/>
    </xf>
    <xf numFmtId="10" fontId="6" fillId="0" borderId="15" xfId="5" applyNumberFormat="1" applyFont="1" applyFill="1" applyBorder="1" applyAlignment="1">
      <alignment horizontal="right" vertical="center" indent="2"/>
    </xf>
    <xf numFmtId="2" fontId="6" fillId="0" borderId="10" xfId="5" applyNumberFormat="1" applyFont="1" applyFill="1" applyBorder="1" applyAlignment="1">
      <alignment horizontal="right" vertical="center" indent="1"/>
    </xf>
    <xf numFmtId="2" fontId="6" fillId="0" borderId="15" xfId="5" applyNumberFormat="1" applyFont="1" applyFill="1" applyBorder="1" applyAlignment="1">
      <alignment horizontal="right" vertical="center" indent="2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165" fontId="5" fillId="0" borderId="6" xfId="5" applyNumberFormat="1" applyFont="1" applyFill="1" applyBorder="1" applyAlignment="1">
      <alignment horizontal="right" vertical="center" indent="2"/>
    </xf>
    <xf numFmtId="2" fontId="6" fillId="0" borderId="11" xfId="5" applyNumberFormat="1" applyFont="1" applyFill="1" applyBorder="1" applyAlignment="1">
      <alignment horizontal="right" vertical="center" indent="2"/>
    </xf>
    <xf numFmtId="165" fontId="5" fillId="0" borderId="11" xfId="5" applyNumberFormat="1" applyFont="1" applyFill="1" applyBorder="1" applyAlignment="1">
      <alignment horizontal="right" vertical="center" indent="2"/>
    </xf>
    <xf numFmtId="165" fontId="6" fillId="0" borderId="7" xfId="5" applyNumberFormat="1" applyFont="1" applyFill="1" applyBorder="1" applyAlignment="1">
      <alignment horizontal="right" vertical="center" indent="2"/>
    </xf>
    <xf numFmtId="164" fontId="6" fillId="0" borderId="8" xfId="3" applyNumberFormat="1" applyFont="1" applyFill="1" applyBorder="1" applyAlignment="1">
      <alignment horizontal="right" vertical="center" indent="2"/>
    </xf>
    <xf numFmtId="164" fontId="6" fillId="0" borderId="18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15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2"/>
    </xf>
    <xf numFmtId="0" fontId="4" fillId="2" borderId="1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horizontal="center" vertical="center"/>
    </xf>
    <xf numFmtId="0" fontId="4" fillId="4" borderId="14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6" xfId="3" applyFont="1" applyFill="1" applyBorder="1" applyAlignment="1">
      <alignment horizontal="center"/>
    </xf>
    <xf numFmtId="0" fontId="4" fillId="4" borderId="4" xfId="3" applyFont="1" applyFill="1" applyBorder="1" applyAlignment="1">
      <alignment horizontal="center" vertical="top"/>
    </xf>
    <xf numFmtId="0" fontId="4" fillId="4" borderId="9" xfId="3" applyFont="1" applyFill="1" applyBorder="1" applyAlignment="1">
      <alignment horizontal="center" vertical="top"/>
    </xf>
    <xf numFmtId="0" fontId="4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0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43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90" t="s">
        <v>23</v>
      </c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2:12" ht="18" customHeight="1" x14ac:dyDescent="0.25">
      <c r="B4" s="93" t="s">
        <v>41</v>
      </c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82" t="s">
        <v>3</v>
      </c>
      <c r="C6" s="82"/>
      <c r="D6" s="83" t="s">
        <v>22</v>
      </c>
      <c r="E6" s="84"/>
      <c r="F6" s="84"/>
      <c r="G6" s="84"/>
      <c r="H6" s="84"/>
      <c r="I6" s="85"/>
      <c r="J6" s="86" t="s">
        <v>37</v>
      </c>
      <c r="K6" s="87"/>
      <c r="L6" s="88"/>
    </row>
    <row r="7" spans="2:12" s="3" customFormat="1" ht="21.95" customHeight="1" x14ac:dyDescent="0.25">
      <c r="B7" s="82"/>
      <c r="C7" s="82"/>
      <c r="D7" s="78">
        <v>2017</v>
      </c>
      <c r="E7" s="78"/>
      <c r="F7" s="78"/>
      <c r="G7" s="78">
        <v>2018</v>
      </c>
      <c r="H7" s="78"/>
      <c r="I7" s="78"/>
      <c r="J7" s="89" t="s">
        <v>1</v>
      </c>
      <c r="K7" s="78" t="s">
        <v>2</v>
      </c>
      <c r="L7" s="78" t="s">
        <v>0</v>
      </c>
    </row>
    <row r="8" spans="2:12" ht="48" customHeight="1" x14ac:dyDescent="0.25">
      <c r="B8" s="82"/>
      <c r="C8" s="82"/>
      <c r="D8" s="32" t="s">
        <v>1</v>
      </c>
      <c r="E8" s="33" t="s">
        <v>2</v>
      </c>
      <c r="F8" s="33" t="s">
        <v>0</v>
      </c>
      <c r="G8" s="32" t="s">
        <v>1</v>
      </c>
      <c r="H8" s="33" t="s">
        <v>2</v>
      </c>
      <c r="I8" s="33" t="s">
        <v>0</v>
      </c>
      <c r="J8" s="89"/>
      <c r="K8" s="78"/>
      <c r="L8" s="78"/>
    </row>
    <row r="9" spans="2:12" ht="48" customHeight="1" x14ac:dyDescent="0.25">
      <c r="B9" s="34" t="s">
        <v>4</v>
      </c>
      <c r="C9" s="4" t="s">
        <v>32</v>
      </c>
      <c r="D9" s="15">
        <v>30362.160286509996</v>
      </c>
      <c r="E9" s="73">
        <v>57775.543110580446</v>
      </c>
      <c r="F9" s="19">
        <v>88137.703397090445</v>
      </c>
      <c r="G9" s="15">
        <v>36305.998656639997</v>
      </c>
      <c r="H9" s="73">
        <v>32667.693149810253</v>
      </c>
      <c r="I9" s="19">
        <v>68973.691806450253</v>
      </c>
      <c r="J9" s="22">
        <v>0.19576467267287523</v>
      </c>
      <c r="K9" s="24">
        <v>-0.43457574968554796</v>
      </c>
      <c r="L9" s="67">
        <v>-0.21743261796032712</v>
      </c>
    </row>
    <row r="10" spans="2:12" ht="20.100000000000001" customHeight="1" x14ac:dyDescent="0.25">
      <c r="B10" s="36" t="s">
        <v>5</v>
      </c>
      <c r="C10" s="35" t="s">
        <v>35</v>
      </c>
      <c r="D10" s="16">
        <v>899.85591642999998</v>
      </c>
      <c r="E10" s="43">
        <v>1086.5176263700007</v>
      </c>
      <c r="F10" s="20">
        <v>1986.3735428000007</v>
      </c>
      <c r="G10" s="16">
        <v>901.02843694000001</v>
      </c>
      <c r="H10" s="43">
        <v>1131.6576876900049</v>
      </c>
      <c r="I10" s="20">
        <v>2032.686124630005</v>
      </c>
      <c r="J10" s="17">
        <v>1.3030091691253968E-3</v>
      </c>
      <c r="K10" s="25">
        <v>4.1545631865002312E-2</v>
      </c>
      <c r="L10" s="44">
        <v>2.3315142309397609E-2</v>
      </c>
    </row>
    <row r="11" spans="2:12" ht="34.5" customHeight="1" x14ac:dyDescent="0.25">
      <c r="B11" s="37" t="s">
        <v>7</v>
      </c>
      <c r="C11" s="35" t="s">
        <v>29</v>
      </c>
      <c r="D11" s="16">
        <v>5007.4412995900002</v>
      </c>
      <c r="E11" s="43">
        <v>14679.981412630015</v>
      </c>
      <c r="F11" s="20">
        <v>19687.422712220017</v>
      </c>
      <c r="G11" s="16">
        <v>4874.9087572599983</v>
      </c>
      <c r="H11" s="43">
        <v>12414.217911179991</v>
      </c>
      <c r="I11" s="20">
        <v>17289.126668439989</v>
      </c>
      <c r="J11" s="17">
        <v>-2.6467118514370485E-2</v>
      </c>
      <c r="K11" s="25">
        <v>-0.15434375819445253</v>
      </c>
      <c r="L11" s="44">
        <v>-0.12181868997466093</v>
      </c>
    </row>
    <row r="12" spans="2:12" ht="20.100000000000001" customHeight="1" x14ac:dyDescent="0.25">
      <c r="B12" s="47" t="s">
        <v>9</v>
      </c>
      <c r="C12" s="48" t="s">
        <v>6</v>
      </c>
      <c r="D12" s="49">
        <v>24454.863070490006</v>
      </c>
      <c r="E12" s="74">
        <v>42015.226307689998</v>
      </c>
      <c r="F12" s="50">
        <v>66470.089378180011</v>
      </c>
      <c r="G12" s="49">
        <v>30530.06146244</v>
      </c>
      <c r="H12" s="74">
        <v>19131.647688059493</v>
      </c>
      <c r="I12" s="50">
        <v>49661.70915049949</v>
      </c>
      <c r="J12" s="51">
        <v>0.24842496048489487</v>
      </c>
      <c r="K12" s="52">
        <v>-0.54464965753242056</v>
      </c>
      <c r="L12" s="68">
        <v>-0.25287133483527663</v>
      </c>
    </row>
    <row r="13" spans="2:12" ht="20.100000000000001" customHeight="1" x14ac:dyDescent="0.25">
      <c r="B13" s="9"/>
      <c r="C13" s="5" t="s">
        <v>38</v>
      </c>
      <c r="D13" s="27">
        <v>37882.916854970004</v>
      </c>
      <c r="E13" s="75">
        <v>74620.016773080002</v>
      </c>
      <c r="F13" s="28">
        <v>112502.93362805</v>
      </c>
      <c r="G13" s="27">
        <v>39128.932856170002</v>
      </c>
      <c r="H13" s="75">
        <v>70225.353405889327</v>
      </c>
      <c r="I13" s="28">
        <v>109354.28626205932</v>
      </c>
      <c r="J13" s="29">
        <v>3.2891237123324313E-2</v>
      </c>
      <c r="K13" s="30">
        <v>-5.8893894121665465E-2</v>
      </c>
      <c r="L13" s="69">
        <v>-2.7987246771720046E-2</v>
      </c>
    </row>
    <row r="14" spans="2:12" ht="20.100000000000001" customHeight="1" x14ac:dyDescent="0.25">
      <c r="B14" s="9"/>
      <c r="C14" s="5" t="s">
        <v>39</v>
      </c>
      <c r="D14" s="27">
        <v>13428.053784479998</v>
      </c>
      <c r="E14" s="75">
        <v>32604.79046539</v>
      </c>
      <c r="F14" s="28">
        <v>46032.844249870002</v>
      </c>
      <c r="G14" s="27">
        <v>8598.8713937300017</v>
      </c>
      <c r="H14" s="75">
        <v>51093.705717829835</v>
      </c>
      <c r="I14" s="28">
        <v>59692.577111559833</v>
      </c>
      <c r="J14" s="29">
        <v>-0.35963382842057978</v>
      </c>
      <c r="K14" s="30">
        <v>0.56706131180526453</v>
      </c>
      <c r="L14" s="69">
        <v>0.29673884124004363</v>
      </c>
    </row>
    <row r="15" spans="2:12" ht="20.100000000000001" customHeight="1" x14ac:dyDescent="0.25">
      <c r="B15" s="38" t="s">
        <v>11</v>
      </c>
      <c r="C15" s="53" t="s">
        <v>36</v>
      </c>
      <c r="D15" s="55">
        <v>28.060019769999997</v>
      </c>
      <c r="E15" s="54">
        <v>332.64073077000046</v>
      </c>
      <c r="F15" s="56">
        <v>360.70075054000046</v>
      </c>
      <c r="G15" s="55">
        <v>36.469008160000001</v>
      </c>
      <c r="H15" s="54">
        <v>226.21590708999989</v>
      </c>
      <c r="I15" s="56">
        <v>262.6849152499999</v>
      </c>
      <c r="J15" s="66">
        <v>0.29967863383297988</v>
      </c>
      <c r="K15" s="57">
        <v>-0.31993924325997963</v>
      </c>
      <c r="L15" s="58">
        <v>-0.27173726459748782</v>
      </c>
    </row>
    <row r="16" spans="2:12" ht="20.100000000000001" customHeight="1" x14ac:dyDescent="0.25">
      <c r="B16" s="59" t="s">
        <v>13</v>
      </c>
      <c r="C16" s="60" t="s">
        <v>8</v>
      </c>
      <c r="D16" s="49">
        <v>9618.8911838899985</v>
      </c>
      <c r="E16" s="74">
        <v>15587.688109040027</v>
      </c>
      <c r="F16" s="50">
        <v>25206.579292930026</v>
      </c>
      <c r="G16" s="49">
        <v>9906.9613246899989</v>
      </c>
      <c r="H16" s="74">
        <v>16457.276122359985</v>
      </c>
      <c r="I16" s="50">
        <v>26364.237447049985</v>
      </c>
      <c r="J16" s="51">
        <v>2.9948372976967324E-2</v>
      </c>
      <c r="K16" s="52">
        <v>5.5786849675010013E-2</v>
      </c>
      <c r="L16" s="68">
        <v>4.5926824924025327E-2</v>
      </c>
    </row>
    <row r="17" spans="2:13" ht="20.100000000000001" customHeight="1" x14ac:dyDescent="0.25">
      <c r="B17" s="11" t="s">
        <v>15</v>
      </c>
      <c r="C17" s="53" t="s">
        <v>10</v>
      </c>
      <c r="D17" s="61">
        <v>0.2539110496880353</v>
      </c>
      <c r="E17" s="63">
        <v>0.20889508493524364</v>
      </c>
      <c r="F17" s="62">
        <v>0.22405327530405864</v>
      </c>
      <c r="G17" s="61">
        <v>0.25318761850996485</v>
      </c>
      <c r="H17" s="63">
        <v>0.23434949522062246</v>
      </c>
      <c r="I17" s="62">
        <v>0.24109011496696228</v>
      </c>
      <c r="J17" s="64">
        <f>-0.000723431178070444*100</f>
        <v>-7.2343117807044402E-2</v>
      </c>
      <c r="K17" s="65">
        <f>0.0254544102853788*100</f>
        <v>2.5454410285378799</v>
      </c>
      <c r="L17" s="70">
        <f>0.0170368396629036*100</f>
        <v>1.7036839662903602</v>
      </c>
    </row>
    <row r="18" spans="2:13" ht="20.100000000000001" customHeight="1" x14ac:dyDescent="0.25">
      <c r="B18" s="10" t="s">
        <v>17</v>
      </c>
      <c r="C18" s="6" t="s">
        <v>12</v>
      </c>
      <c r="D18" s="16">
        <v>2204.9714321900001</v>
      </c>
      <c r="E18" s="43">
        <v>1123.9707167099996</v>
      </c>
      <c r="F18" s="20">
        <v>3328.9421488999997</v>
      </c>
      <c r="G18" s="16">
        <v>2359.5744183400002</v>
      </c>
      <c r="H18" s="43">
        <v>1170.0878770299998</v>
      </c>
      <c r="I18" s="20">
        <v>3529.6622953699998</v>
      </c>
      <c r="J18" s="17">
        <v>7.0115641360689582E-2</v>
      </c>
      <c r="K18" s="25">
        <v>4.1030571023229913E-2</v>
      </c>
      <c r="L18" s="44">
        <v>6.0295474505715034E-2</v>
      </c>
    </row>
    <row r="19" spans="2:13" ht="20.100000000000001" customHeight="1" x14ac:dyDescent="0.25">
      <c r="B19" s="10"/>
      <c r="C19" s="5" t="s">
        <v>40</v>
      </c>
      <c r="D19" s="27">
        <v>104.17800554</v>
      </c>
      <c r="E19" s="75">
        <v>182.03896088999991</v>
      </c>
      <c r="F19" s="28">
        <v>286.2169664299999</v>
      </c>
      <c r="G19" s="27">
        <v>93.490420100000023</v>
      </c>
      <c r="H19" s="75">
        <v>186.03672763000003</v>
      </c>
      <c r="I19" s="28">
        <v>279.52714773000002</v>
      </c>
      <c r="J19" s="29">
        <v>-0.1025896530136238</v>
      </c>
      <c r="K19" s="30">
        <v>2.1961050098587599E-2</v>
      </c>
      <c r="L19" s="69">
        <v>-2.3373242975223849E-2</v>
      </c>
    </row>
    <row r="20" spans="2:13" ht="20.100000000000001" customHeight="1" x14ac:dyDescent="0.25">
      <c r="B20" s="10"/>
      <c r="C20" s="5" t="s">
        <v>30</v>
      </c>
      <c r="D20" s="27">
        <v>938.70191814000009</v>
      </c>
      <c r="E20" s="75">
        <v>260.14576800000003</v>
      </c>
      <c r="F20" s="28">
        <v>1198.8476861400002</v>
      </c>
      <c r="G20" s="27">
        <v>926.09716989999993</v>
      </c>
      <c r="H20" s="75">
        <v>275.73617383999999</v>
      </c>
      <c r="I20" s="28">
        <v>1201.8333437399999</v>
      </c>
      <c r="J20" s="29">
        <v>-1.3427849668162991E-2</v>
      </c>
      <c r="K20" s="30">
        <v>5.9929500140859328E-2</v>
      </c>
      <c r="L20" s="69">
        <v>2.4904394732685655E-3</v>
      </c>
    </row>
    <row r="21" spans="2:13" ht="34.5" customHeight="1" x14ac:dyDescent="0.25">
      <c r="B21" s="11"/>
      <c r="C21" s="45" t="s">
        <v>33</v>
      </c>
      <c r="D21" s="39">
        <v>1162.09150851</v>
      </c>
      <c r="E21" s="76">
        <v>681.78598781999949</v>
      </c>
      <c r="F21" s="40">
        <v>1843.8774963299995</v>
      </c>
      <c r="G21" s="39">
        <v>1339.9868283400001</v>
      </c>
      <c r="H21" s="76">
        <v>708.31497555999977</v>
      </c>
      <c r="I21" s="40">
        <v>2048.3018038999999</v>
      </c>
      <c r="J21" s="41">
        <v>0.15308202368511606</v>
      </c>
      <c r="K21" s="42">
        <v>3.8911019313885166E-2</v>
      </c>
      <c r="L21" s="71">
        <v>0.11086653423390684</v>
      </c>
    </row>
    <row r="22" spans="2:13" ht="20.100000000000001" customHeight="1" x14ac:dyDescent="0.25">
      <c r="B22" s="59" t="s">
        <v>19</v>
      </c>
      <c r="C22" s="60" t="s">
        <v>14</v>
      </c>
      <c r="D22" s="49">
        <v>7413.91983669</v>
      </c>
      <c r="E22" s="74">
        <v>14459.843092470011</v>
      </c>
      <c r="F22" s="50">
        <v>21873.76292916001</v>
      </c>
      <c r="G22" s="49">
        <v>7547.3962174899998</v>
      </c>
      <c r="H22" s="74">
        <v>15287.86433350997</v>
      </c>
      <c r="I22" s="50">
        <v>22835.26055099997</v>
      </c>
      <c r="J22" s="51">
        <v>1.8003483142541143E-2</v>
      </c>
      <c r="K22" s="52">
        <v>5.7263501114417463E-2</v>
      </c>
      <c r="L22" s="68">
        <v>4.3956662827235086E-2</v>
      </c>
    </row>
    <row r="23" spans="2:13" ht="20.100000000000001" customHeight="1" x14ac:dyDescent="0.25">
      <c r="B23" s="11" t="s">
        <v>24</v>
      </c>
      <c r="C23" s="53" t="s">
        <v>16</v>
      </c>
      <c r="D23" s="61">
        <v>0.18911732843058748</v>
      </c>
      <c r="E23" s="63">
        <v>0.19259425112622183</v>
      </c>
      <c r="F23" s="62">
        <v>0.19142346968440435</v>
      </c>
      <c r="G23" s="61">
        <v>0.1885799556385413</v>
      </c>
      <c r="H23" s="63">
        <v>0.2177340146001695</v>
      </c>
      <c r="I23" s="62">
        <v>0.20730216730283899</v>
      </c>
      <c r="J23" s="64">
        <f>-0.000537372792046187*100</f>
        <v>-5.3737279204618703E-2</v>
      </c>
      <c r="K23" s="65">
        <f>0.0251397634739477*100</f>
        <v>2.5139763473947698</v>
      </c>
      <c r="L23" s="70">
        <f>0.0158786976184346*100</f>
        <v>1.5878697618434598</v>
      </c>
    </row>
    <row r="24" spans="2:13" ht="20.100000000000001" customHeight="1" x14ac:dyDescent="0.25">
      <c r="B24" s="10" t="s">
        <v>25</v>
      </c>
      <c r="C24" s="6" t="s">
        <v>18</v>
      </c>
      <c r="D24" s="16">
        <v>481.61694799999992</v>
      </c>
      <c r="E24" s="43">
        <v>2100.5168022399912</v>
      </c>
      <c r="F24" s="20">
        <v>2582.1337502399911</v>
      </c>
      <c r="G24" s="16">
        <v>402.77140865999996</v>
      </c>
      <c r="H24" s="43">
        <v>2157.5102017300014</v>
      </c>
      <c r="I24" s="20">
        <v>2560.2816103900013</v>
      </c>
      <c r="J24" s="17">
        <v>-0.16371005976309616</v>
      </c>
      <c r="K24" s="25">
        <v>2.7133036702792605E-2</v>
      </c>
      <c r="L24" s="44">
        <v>-8.4628225969931737E-3</v>
      </c>
    </row>
    <row r="25" spans="2:13" ht="20.100000000000001" customHeight="1" x14ac:dyDescent="0.25">
      <c r="B25" s="10" t="s">
        <v>26</v>
      </c>
      <c r="C25" s="6" t="s">
        <v>20</v>
      </c>
      <c r="D25" s="16">
        <v>11737.811913729998</v>
      </c>
      <c r="E25" s="43">
        <v>9790.6092593499725</v>
      </c>
      <c r="F25" s="20">
        <v>21528.421173079973</v>
      </c>
      <c r="G25" s="16">
        <v>13861.732723950001</v>
      </c>
      <c r="H25" s="43">
        <v>10176.550938370019</v>
      </c>
      <c r="I25" s="20">
        <v>24038.28366232002</v>
      </c>
      <c r="J25" s="17">
        <v>0.18094691121567572</v>
      </c>
      <c r="K25" s="25">
        <v>3.9419577351784793E-2</v>
      </c>
      <c r="L25" s="44">
        <v>0.11658367648336811</v>
      </c>
    </row>
    <row r="26" spans="2:13" ht="20.100000000000001" customHeight="1" x14ac:dyDescent="0.25">
      <c r="B26" s="10" t="s">
        <v>27</v>
      </c>
      <c r="C26" s="6" t="s">
        <v>21</v>
      </c>
      <c r="D26" s="16">
        <v>-4805.5167834799995</v>
      </c>
      <c r="E26" s="43">
        <v>2568.7170310500173</v>
      </c>
      <c r="F26" s="20">
        <v>-2236.7997524299822</v>
      </c>
      <c r="G26" s="16">
        <v>-6717.1092448699983</v>
      </c>
      <c r="H26" s="43">
        <v>2953.8031933999996</v>
      </c>
      <c r="I26" s="20">
        <v>-3763.3060514699987</v>
      </c>
      <c r="J26" s="17">
        <v>-0.39779123609795936</v>
      </c>
      <c r="K26" s="25">
        <v>0.14991381210742788</v>
      </c>
      <c r="L26" s="44">
        <v>-0.68245103182869749</v>
      </c>
    </row>
    <row r="27" spans="2:13" ht="20.100000000000001" customHeight="1" x14ac:dyDescent="0.25">
      <c r="B27" s="12" t="s">
        <v>28</v>
      </c>
      <c r="C27" s="7" t="s">
        <v>31</v>
      </c>
      <c r="D27" s="18">
        <v>-4611.0536046999996</v>
      </c>
      <c r="E27" s="77">
        <v>2480.1987545400193</v>
      </c>
      <c r="F27" s="21">
        <v>-2130.8548501599803</v>
      </c>
      <c r="G27" s="18">
        <v>-6557.2509509800011</v>
      </c>
      <c r="H27" s="77">
        <v>2956.3869836700078</v>
      </c>
      <c r="I27" s="21">
        <v>-3600.8639673099933</v>
      </c>
      <c r="J27" s="23">
        <v>-0.42207215814976917</v>
      </c>
      <c r="K27" s="26">
        <v>0.19199599558637104</v>
      </c>
      <c r="L27" s="72">
        <v>-0.68986825500556626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31" t="s">
        <v>34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46" t="s">
        <v>42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2023-05-17T10:04:54Z</cp:lastPrinted>
  <dcterms:created xsi:type="dcterms:W3CDTF">2014-01-28T09:15:55Z</dcterms:created>
  <dcterms:modified xsi:type="dcterms:W3CDTF">2024-01-22T13:16:06Z</dcterms:modified>
</cp:coreProperties>
</file>